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oc\Документы\ОАФМ\2023\Открытость 2023\Раздел 4 Годовой отчет об исполнении бюджета\Аналитические таблицы (от отделов)\"/>
    </mc:Choice>
  </mc:AlternateContent>
  <bookViews>
    <workbookView xWindow="360" yWindow="15" windowWidth="20955" windowHeight="9720"/>
  </bookViews>
  <sheets>
    <sheet name="Бюджет_2" sheetId="1" r:id="rId1"/>
  </sheets>
  <definedNames>
    <definedName name="_xlnm._FilterDatabase" localSheetId="0" hidden="1">Бюджет_2!$A$4:$C$27</definedName>
    <definedName name="Z_16F90E1C_EA55_4DD4_A701_4E323D21F54C_.wvu.FilterData" localSheetId="0" hidden="1">Бюджет_2!$A$4:$C$27</definedName>
    <definedName name="Z_16F90E1C_EA55_4DD4_A701_4E323D21F54C_.wvu.PrintArea" localSheetId="0" hidden="1">Бюджет_2!$A$1:$I$34</definedName>
    <definedName name="Z_1F5CB2A8_73A5_46EE_99FF_58C62F6B91BF_.wvu.FilterData" localSheetId="0" hidden="1">Бюджет_2!$A$4:$C$27</definedName>
    <definedName name="Z_1F5CB2A8_73A5_46EE_99FF_58C62F6B91BF_.wvu.PrintArea" localSheetId="0" hidden="1">Бюджет_2!$A$1:$I$34</definedName>
    <definedName name="Z_269D9189_5561_4AFE_859A_6881FBF8805C_.wvu.FilterData" localSheetId="0" hidden="1">Бюджет_2!$A$4:$C$27</definedName>
    <definedName name="Z_26A99416_21D8_4F64_831A_CFF5422F514C_.wvu.FilterData" localSheetId="0" hidden="1">Бюджет_2!$A$4:$C$27</definedName>
    <definedName name="Z_26A99416_21D8_4F64_831A_CFF5422F514C_.wvu.PrintArea" localSheetId="0" hidden="1">Бюджет_2!$A$1:$I$34</definedName>
    <definedName name="Z_26A99416_21D8_4F64_831A_CFF5422F514C_.wvu.Rows" localSheetId="0" hidden="1">Бюджет_2!$7:$7,Бюджет_2!$9:$9,Бюджет_2!$13:$13,Бюджет_2!$15:$15,Бюджет_2!$18:$18,Бюджет_2!$20:$20,Бюджет_2!$24:$25,Бюджет_2!$29:$30,Бюджет_2!$34:$34</definedName>
    <definedName name="Z_27FD83FE_5520_4B47_A26D_6276B6007812_.wvu.FilterData" localSheetId="0" hidden="1">Бюджет_2!$A$4:$C$27</definedName>
    <definedName name="Z_2A19DCAE_AEA0_41C3_B6C1_928CF8CA1A06_.wvu.FilterData" localSheetId="0" hidden="1">Бюджет_2!$A$4:$C$27</definedName>
    <definedName name="Z_305E0943_519B_4CBB_A520_F6E91932D85B_.wvu.FilterData" localSheetId="0" hidden="1">Бюджет_2!$A$4:$C$27</definedName>
    <definedName name="Z_51C6061F_25D5_4D37_91E1_D56D6F87CC97_.wvu.FilterData" localSheetId="0" hidden="1">Бюджет_2!$A$4:$C$27</definedName>
    <definedName name="Z_51C6061F_25D5_4D37_91E1_D56D6F87CC97_.wvu.PrintArea" localSheetId="0" hidden="1">Бюджет_2!$A$1:$I$34</definedName>
    <definedName name="Z_55DCADAC_AFEC_4927_87D2_7D5E1955DAD1_.wvu.FilterData" localSheetId="0" hidden="1">Бюджет_2!$A$4:$C$27</definedName>
    <definedName name="Z_55DCADAC_AFEC_4927_87D2_7D5E1955DAD1_.wvu.PrintArea" localSheetId="0" hidden="1">Бюджет_2!$A$1:$I$34</definedName>
    <definedName name="Z_568308BD_41AC_46C6_92B3_BEC7DB30C910_.wvu.FilterData" localSheetId="0" hidden="1">Бюджет_2!$A$4:$C$27</definedName>
    <definedName name="Z_568308BD_41AC_46C6_92B3_BEC7DB30C910_.wvu.PrintArea" localSheetId="0" hidden="1">Бюджет_2!$A$1:$I$34</definedName>
    <definedName name="Z_56984071_AA92_40DF_B922_8A9D682FD1F4_.wvu.FilterData" localSheetId="0" hidden="1">Бюджет_2!$A$4:$C$27</definedName>
    <definedName name="Z_56C4A852_3488_40D6_A4C8_D954F5B33B39_.wvu.FilterData" localSheetId="0" hidden="1">Бюджет_2!$A$4:$C$27</definedName>
    <definedName name="Z_606858CF_8214_4626_9320_11247FDB0959_.wvu.FilterData" localSheetId="0" hidden="1">Бюджет_2!$A$4:$C$27</definedName>
    <definedName name="Z_606858CF_8214_4626_9320_11247FDB0959_.wvu.PrintArea" localSheetId="0" hidden="1">Бюджет_2!$A$1:$I$34</definedName>
    <definedName name="Z_6609FBDC_5EBE_464A_857C_277D4DDBA64D_.wvu.Cols" localSheetId="0" hidden="1">Бюджет_2!#REF!</definedName>
    <definedName name="Z_6609FBDC_5EBE_464A_857C_277D4DDBA64D_.wvu.FilterData" localSheetId="0" hidden="1">Бюджет_2!$A$4:$C$27</definedName>
    <definedName name="Z_6609FBDC_5EBE_464A_857C_277D4DDBA64D_.wvu.PrintArea" localSheetId="0" hidden="1">Бюджет_2!$A$1:$I$34</definedName>
    <definedName name="Z_6609FBDC_5EBE_464A_857C_277D4DDBA64D_.wvu.PrintTitles" localSheetId="0" hidden="1">Бюджет_2!$4:$4</definedName>
    <definedName name="Z_6609FBDC_5EBE_464A_857C_277D4DDBA64D_.wvu.Rows" localSheetId="0" hidden="1">Бюджет_2!#REF!</definedName>
    <definedName name="Z_6BA9B10E_7CBB_4E75_BE3F_4EBA05E3272E_.wvu.FilterData" localSheetId="0" hidden="1">Бюджет_2!$A$4:$C$27</definedName>
    <definedName name="Z_6BA9B10E_7CBB_4E75_BE3F_4EBA05E3272E_.wvu.PrintArea" localSheetId="0" hidden="1">Бюджет_2!$A$1:$I$34</definedName>
    <definedName name="Z_86427C4B_8E39_4CF1_94E8_8A3626622C38_.wvu.FilterData" localSheetId="0" hidden="1">Бюджет_2!$A$4:$C$27</definedName>
    <definedName name="Z_87EC6CB1_B2CE_446B_B7EB_70094F23D4FA_.wvu.FilterData" localSheetId="0" hidden="1">Бюджет_2!$A$4:$C$27</definedName>
    <definedName name="Z_87EC6CB1_B2CE_446B_B7EB_70094F23D4FA_.wvu.PrintArea" localSheetId="0" hidden="1">Бюджет_2!$A$1:$I$34</definedName>
    <definedName name="Z_8CD07B9A_11C0_42EB_9C98_26EBED3EDA6B_.wvu.FilterData" localSheetId="0" hidden="1">Бюджет_2!$A$4:$C$27</definedName>
    <definedName name="Z_A82D2EE2_24E7_4A9D_8464_5741900F5E1C_.wvu.Cols" localSheetId="0" hidden="1">Бюджет_2!#REF!</definedName>
    <definedName name="Z_A82D2EE2_24E7_4A9D_8464_5741900F5E1C_.wvu.FilterData" localSheetId="0" hidden="1">Бюджет_2!$A$4:$C$27</definedName>
    <definedName name="Z_A82D2EE2_24E7_4A9D_8464_5741900F5E1C_.wvu.PrintArea" localSheetId="0" hidden="1">Бюджет_2!$A$1:$H$34</definedName>
    <definedName name="Z_A82D2EE2_24E7_4A9D_8464_5741900F5E1C_.wvu.PrintTitles" localSheetId="0" hidden="1">Бюджет_2!$4:$4</definedName>
    <definedName name="Z_A82D2EE2_24E7_4A9D_8464_5741900F5E1C_.wvu.Rows" localSheetId="0" hidden="1">Бюджет_2!#REF!</definedName>
    <definedName name="Z_AA31D3A4_0372_48C2_84DF_003153BD868F_.wvu.FilterData" localSheetId="0" hidden="1">Бюджет_2!$A$4:$C$27</definedName>
    <definedName name="Z_AA31D3A4_0372_48C2_84DF_003153BD868F_.wvu.PrintArea" localSheetId="0" hidden="1">Бюджет_2!$A$1:$I$34</definedName>
    <definedName name="Z_D2878151_0D29_441B_A1B2_91B63A511E88_.wvu.FilterData" localSheetId="0" hidden="1">Бюджет_2!$A$4:$C$27</definedName>
    <definedName name="Z_D2F84FBE_F7E3_4FB2_9692_44045BC2C8EA_.wvu.FilterData" localSheetId="0" hidden="1">Бюджет_2!$A$4:$C$27</definedName>
    <definedName name="Z_D37D8BA0_69E9_4D5F_A6A8_CA69981D268E_.wvu.FilterData" localSheetId="0" hidden="1">Бюджет_2!$A$4:$C$27</definedName>
    <definedName name="Z_D6A289B2_EB53_45AE_86B4_34AD78C0FBED_.wvu.FilterData" localSheetId="0" hidden="1">Бюджет_2!$A$4:$C$27</definedName>
    <definedName name="Z_D6A289B2_EB53_45AE_86B4_34AD78C0FBED_.wvu.PrintArea" localSheetId="0" hidden="1">Бюджет_2!$A$1:$I$34</definedName>
    <definedName name="Z_DBF963EB_2808_4B9A_929A_704B78D74462_.wvu.FilterData" localSheetId="0" hidden="1">Бюджет_2!$A$4:$C$27</definedName>
    <definedName name="Z_DE7E574B_340B_490F_96A3_67D1B78D72F4_.wvu.FilterData" localSheetId="0" hidden="1">Бюджет_2!$A$4:$C$27</definedName>
    <definedName name="Z_E24E34E0_809C_48F8_9D04_A4E8AB18A48E_.wvu.FilterData" localSheetId="0" hidden="1">Бюджет_2!$A$4:$C$27</definedName>
    <definedName name="Z_E2CC8D3F_9B6A_4694_8A68_7B5DEAAD4E88_.wvu.FilterData" localSheetId="0" hidden="1">Бюджет_2!$A$4:$C$27</definedName>
    <definedName name="Z_E2CC8D3F_9B6A_4694_8A68_7B5DEAAD4E88_.wvu.PrintArea" localSheetId="0" hidden="1">Бюджет_2!$A$1:$I$34</definedName>
    <definedName name="Z_E2CC8D3F_9B6A_4694_8A68_7B5DEAAD4E88_.wvu.Rows" localSheetId="0" hidden="1">Бюджет_2!$7:$7,Бюджет_2!$9:$9,Бюджет_2!$13:$13,Бюджет_2!$15:$15,Бюджет_2!$18:$18,Бюджет_2!$20:$20,Бюджет_2!$24:$25,Бюджет_2!$29:$30,Бюджет_2!$34:$34</definedName>
    <definedName name="Z_E3392DC9_4188_44FF_91B5_22E3649B7C5D_.wvu.FilterData" localSheetId="0" hidden="1">Бюджет_2!$A$4:$C$27</definedName>
    <definedName name="Z_ECBBE13A_E647_4D96_B028_69197D0C1332_.wvu.FilterData" localSheetId="0" hidden="1">Бюджет_2!$A$4:$C$27</definedName>
    <definedName name="Z_EFA34A74_10C9_4A90_AD52_3EC77DF53AAB_.wvu.Cols" localSheetId="0" hidden="1">Бюджет_2!#REF!</definedName>
    <definedName name="Z_EFA34A74_10C9_4A90_AD52_3EC77DF53AAB_.wvu.FilterData" localSheetId="0" hidden="1">Бюджет_2!$A$4:$C$27</definedName>
    <definedName name="Z_EFA34A74_10C9_4A90_AD52_3EC77DF53AAB_.wvu.PrintArea" localSheetId="0" hidden="1">Бюджет_2!$A$1:$H$34</definedName>
    <definedName name="Z_EFA34A74_10C9_4A90_AD52_3EC77DF53AAB_.wvu.PrintTitles" localSheetId="0" hidden="1">Бюджет_2!$4:$4</definedName>
    <definedName name="Z_EFA34A74_10C9_4A90_AD52_3EC77DF53AAB_.wvu.Rows" localSheetId="0" hidden="1">Бюджет_2!#REF!</definedName>
    <definedName name="Z_F29E4572_DFCD_4403_9DD1_B13D49342F1C_.wvu.FilterData" localSheetId="0" hidden="1">Бюджет_2!$A$4:$C$27</definedName>
    <definedName name="Z_F29E4572_DFCD_4403_9DD1_B13D49342F1C_.wvu.PrintArea" localSheetId="0" hidden="1">Бюджет_2!$A$1:$I$34</definedName>
    <definedName name="Z_F40C5D10_56E9_417A_A74A_CADAA6732A59_.wvu.FilterData" localSheetId="0" hidden="1">Бюджет_2!$A$4:$C$27</definedName>
    <definedName name="Z_F5455882_C08F_4C67_A17C_4A2A9F5F5B26_.wvu.Cols" localSheetId="0" hidden="1">Бюджет_2!#REF!</definedName>
    <definedName name="Z_F5455882_C08F_4C67_A17C_4A2A9F5F5B26_.wvu.FilterData" localSheetId="0" hidden="1">Бюджет_2!$A$4:$C$27</definedName>
    <definedName name="Z_F5455882_C08F_4C67_A17C_4A2A9F5F5B26_.wvu.PrintArea" localSheetId="0" hidden="1">Бюджет_2!$A$1:$H$34</definedName>
    <definedName name="Z_F5455882_C08F_4C67_A17C_4A2A9F5F5B26_.wvu.PrintTitles" localSheetId="0" hidden="1">Бюджет_2!$4:$4</definedName>
    <definedName name="Z_F5455882_C08F_4C67_A17C_4A2A9F5F5B26_.wvu.Rows" localSheetId="0" hidden="1">Бюджет_2!#REF!</definedName>
    <definedName name="Z_F7A7A4E1_65C5_4622_913F_1A9339082C72_.wvu.FilterData" localSheetId="0" hidden="1">Бюджет_2!$A$4:$C$27</definedName>
    <definedName name="Z_F7A7A4E1_65C5_4622_913F_1A9339082C72_.wvu.PrintArea" localSheetId="0" hidden="1">Бюджет_2!$A$1:$I$34</definedName>
    <definedName name="Z_F7A7A4E1_65C5_4622_913F_1A9339082C72_.wvu.Rows" localSheetId="0" hidden="1">Бюджет_2!$7:$7,Бюджет_2!$9:$9,Бюджет_2!$13:$13,Бюджет_2!$15:$15,Бюджет_2!$18:$18,Бюджет_2!$20:$20,Бюджет_2!$24:$25,Бюджет_2!$29:$30,Бюджет_2!$34:$34</definedName>
    <definedName name="Z_F954CE10_9E59_416F_8215_B9CCBB61F1D6_.wvu.FilterData" localSheetId="0" hidden="1">Бюджет_2!$A$4:$C$27</definedName>
    <definedName name="Z_F954CE10_9E59_416F_8215_B9CCBB61F1D6_.wvu.PrintArea" localSheetId="0" hidden="1">Бюджет_2!$A$1:$I$34</definedName>
    <definedName name="Z_FD71B957_3E47_4100_B5F0_3EE26CB043E1_.wvu.FilterData" localSheetId="0" hidden="1">Бюджет_2!$A$4:$C$27</definedName>
    <definedName name="_xlnm.Print_Area" localSheetId="0">Бюджет_2!$A$1:$I$34</definedName>
  </definedNames>
  <calcPr calcId="152511" iterate="1"/>
</workbook>
</file>

<file path=xl/calcChain.xml><?xml version="1.0" encoding="utf-8"?>
<calcChain xmlns="http://schemas.openxmlformats.org/spreadsheetml/2006/main">
  <c r="E34" i="1" l="1"/>
  <c r="G34" i="1" s="1"/>
  <c r="D34" i="1"/>
  <c r="C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F34" i="1" l="1"/>
</calcChain>
</file>

<file path=xl/sharedStrings.xml><?xml version="1.0" encoding="utf-8"?>
<sst xmlns="http://schemas.openxmlformats.org/spreadsheetml/2006/main" count="91" uniqueCount="89">
  <si>
    <t>Сведения о фактически произведенных расходах бюджета Оренбургской области  на реализацию государственных программ 
за 2022 год</t>
  </si>
  <si>
    <t>тыс. рублей</t>
  </si>
  <si>
    <t>№ п/п</t>
  </si>
  <si>
    <t>Наименование государственной программы</t>
  </si>
  <si>
    <t>Первоначально утвержденный бюджет</t>
  </si>
  <si>
    <t>Утверждено с учетом внесенных изменений (СБР)</t>
  </si>
  <si>
    <t>Исполнено</t>
  </si>
  <si>
    <t>Исполнение первоначального плана</t>
  </si>
  <si>
    <t>Исполнение уточненного плана</t>
  </si>
  <si>
    <t>Пояснение различий между первоначально утвержденными показателями расходов и их фактическими значениями
(в случае отклонения более 5 %)</t>
  </si>
  <si>
    <t>Пояснение различий между уточненными плановыми показателями расходов и их фактическими значениями
(в случае отклонения более 5 %)</t>
  </si>
  <si>
    <t>6=5/3*100</t>
  </si>
  <si>
    <t>7=5/4*100</t>
  </si>
  <si>
    <t>Государственная программа «Развитие здравоохранения Оренбургской области»</t>
  </si>
  <si>
    <t>Увеличение бюджетных ассигнований обусловлено поступлением средств из федерального бюджета, а также за счет средств областного бюджета в связи с необходимостью соблюдения доли софинансирования (Оснащение мед.изделиями мед.орг-й, оказывающих мед. реабилитацию -115,6 млн.руб.,Строителсьво обл дет больницы, ИМТ на ФОТ мед. работников (ОМС)за счет средств рез. фонда Правительства РФ-723,2 млн.руб.)</t>
  </si>
  <si>
    <t>2</t>
  </si>
  <si>
    <t>Государственная программа «Развитие системы образования Оренбургской области»</t>
  </si>
  <si>
    <t>3</t>
  </si>
  <si>
    <t>Государственная программа «Социальная поддержка граждан в Оренбургской области»</t>
  </si>
  <si>
    <t>Увеличение бюджетных ассигнований обусловлено принятием новых мер поддержки участников СВО и членов их семей, увеличением размеров отдельных выплат с 01 февраля 2022 года, необходимостью перечисления  пенсионному фонду РФ субвенции на ежемесячную денежную выплату на детей от  8 до 17 лет</t>
  </si>
  <si>
    <t>4</t>
  </si>
  <si>
    <t>Государственная программа «Доступная среда»</t>
  </si>
  <si>
    <t>Увеличение бюджетных ассигнований обусловлено увеличением расходов на обеспечение техническими средствами реабилитации отдельных категорий граждан</t>
  </si>
  <si>
    <t>5</t>
  </si>
  <si>
    <t>Государственная программа «Обеспечение качественными услугами жилищно-коммунального хозяйства населения Оренбургской области»</t>
  </si>
  <si>
    <t>Уменьшение бюджетных ассигнований в связи с уточнением потребности в реализации мероприятий по модернизации объектов ЖКХ за счет средств областного бюджета</t>
  </si>
  <si>
    <t>6</t>
  </si>
  <si>
    <t>Государственная программа «Управление земельно-имущественным комплексом Оренбургской области»</t>
  </si>
  <si>
    <t>Кассовое исполнение соответствует фактически представленныем документам</t>
  </si>
  <si>
    <t>7</t>
  </si>
  <si>
    <t>Государственная программа «Содействие занятости населения Оренбургской области»</t>
  </si>
  <si>
    <t>8</t>
  </si>
  <si>
    <t>Государственная программа «Оказание содействия добровольному переселению в Оренбургскую область соотечественников, проживающих за рубежом»</t>
  </si>
  <si>
    <t>9</t>
  </si>
  <si>
    <t>Государственная программа «Обеспечение общественного порядка и противодействие преступности в Оренбургской области»</t>
  </si>
  <si>
    <t>10</t>
  </si>
  <si>
    <t>Государственная программа «Защита населения и территории Оренбургской области от чрезвычайных ситуаций, обеспечение пожарной безопасности и безопасности людей на водных объектах Оренбургской области»</t>
  </si>
  <si>
    <t>11</t>
  </si>
  <si>
    <t>Государственная программа «Развитие культуры Оренбургской области»</t>
  </si>
  <si>
    <t>12</t>
  </si>
  <si>
    <t>Государственная программа «Охрана окружающей среды Оренбургской области»</t>
  </si>
  <si>
    <t>Кассовое исполнение соответствует фактически представленным документам в связи с расторжением муниципального контракта из-за отставания графика выполнения работ</t>
  </si>
  <si>
    <t>13</t>
  </si>
  <si>
    <t>Государственная программа «Воспроизводство и использование природных ресурсов Оренбургской области»</t>
  </si>
  <si>
    <t>Кассовое исполнение сверх первоначально утвержденных плановых показателей обусловлено дополнительным  поступлением средств из федерального бюджета, выделением бюджетных ассигнований  за счет средств областного бюджета по сохранению объектов животного мира и среды их обитания</t>
  </si>
  <si>
    <t>14</t>
  </si>
  <si>
    <t>Государственная программа «Развитие физической культуры, спорта и туризма»</t>
  </si>
  <si>
    <t>Увеличение бюджетных ассигнований обусловлено поступлением средств из федерального бюджета, а также за счет средств областного бюджета на обновление спортивной инфраструктуры, в том числе путем проведения капитального ремонта</t>
  </si>
  <si>
    <t>15</t>
  </si>
  <si>
    <t>Государственная программа «Экономическое развитие Оренбургской области»</t>
  </si>
  <si>
    <t>Уменьшение бюджетных ассигнований в связи с перераспределением средств областного бюджета на реализацию мероприятий по государственной поддержке организаций промышленной сферы в целях предотвращения влияния ухудшения геополитической и экономической ситуации на развитие отраслей экономики</t>
  </si>
  <si>
    <t>16</t>
  </si>
  <si>
    <t>Государственная программа «Цифровая экономика Оренбургской области»</t>
  </si>
  <si>
    <t>17</t>
  </si>
  <si>
    <t>Государственная программа «Развитие транспортной системы Оренбургской области»</t>
  </si>
  <si>
    <t>Кассовое исполнение сверх первоначально утвержденных плановых показателей обусловлено дополнительным  поступлением средств из федерального бюджета, а также увеличением объема регионального дорожного фонда в соответствии с прогнозом поступления доходов, формирующих региольный дорожный фонд</t>
  </si>
  <si>
    <t>18</t>
  </si>
  <si>
    <t>Государственная программа «Развитие сельского хозяйства и регулирование рынков сельскохозяйственной продукции, сырья и продовольствия Оренбургской области»</t>
  </si>
  <si>
    <t>Кассовое исполнение сверх первоначально утвержденных плановых показателей обусловлено дополнительным  поступлением средств из федерального бюджета</t>
  </si>
  <si>
    <t>19</t>
  </si>
  <si>
    <t>Государственная программа «Реализация региональной политики в Оренбургской области»</t>
  </si>
  <si>
    <t>20</t>
  </si>
  <si>
    <t>Государственная программа «Профилактика терроризма и его идеологии на территории Оренбургской области»</t>
  </si>
  <si>
    <t xml:space="preserve">Увеличение бюджетных ассигнований обусловлено выделением из областного бюджета средств реализацию мероприятий по обеспечению в муниципальных образовательных организациях требований к антитеррористической защищенности объектов (территорий).
</t>
  </si>
  <si>
    <t>21</t>
  </si>
  <si>
    <t>Государственная программа «Управление государственными финансами и государственным долгом Оренбургской области»</t>
  </si>
  <si>
    <t>Остатки средств резервного фонда, средств, зарезервированных на реализацию мероприятий по стабилизации финансовой ситуации, дотации на сбалансированность бюджетов муниципальных образований (перечисление на основании заявок МО)</t>
  </si>
  <si>
    <t>22</t>
  </si>
  <si>
    <t>Государственная программа «Стимулирование развития жилищного строительства в Оренбургской области»</t>
  </si>
  <si>
    <t>Уменьшение бюджетных ассигнований в связи с перераспределением бюджетных ассигнований главных распорядителей бюджетных средств на финансовое обеспечение мероприятий государственных программ Оренбургской области между мероприятиями государственных программ Оренбургской области, непрограммными мероприятиями, а также разделами (подразделами), видами расходов в целях исполнения обязательств областного бюджета</t>
  </si>
  <si>
    <t>23</t>
  </si>
  <si>
    <t>Государственная программа «Содействие созданию новых мест с целью ликвидации второй смены в общеобразовательных организациях Оренбургской области в соответствии с прогнозируемой потребностью и современными условиями обучения»</t>
  </si>
  <si>
    <t>24</t>
  </si>
  <si>
    <t>Государственная программа «Патриотическое воспитание и допризывная подготовка граждан в Оренбургской области»</t>
  </si>
  <si>
    <t>Увеличение бюджетных ассигнований обусловлено поступлением средств из федерального бюджета</t>
  </si>
  <si>
    <t>25</t>
  </si>
  <si>
    <t>Государственная программа «Формирование комфортной городской среды в Оренбургской области»</t>
  </si>
  <si>
    <t xml:space="preserve">Уменьшение бюджетных ассигнований в связи с перераспределением бюджетных ассигнований главных распорядителей бюджетных средств на финансовое обеспечение мероприятий государственных программ Оренбургской области между мероприятиями государственных программ Оренбургской области, непрограммными мероприятиями, а также разделами (подразделами), видами расходов в целях исполнения обязательств областного бюджета </t>
  </si>
  <si>
    <t>26</t>
  </si>
  <si>
    <t>Государственная программа «Комплексное развитие сельских территорий Оренбургской области»</t>
  </si>
  <si>
    <t>Кассовое исполнение соответствует фактически представленным документам из-за сложившейся ситуации вследствие расторжения муниципального контракта в связи с нарушение подрядными организациями сроков исполнения и иных условий контрактов</t>
  </si>
  <si>
    <t>27</t>
  </si>
  <si>
    <t>Государственная программа «Развитие промышленности, обеспечение энергосбережения и повышение энергетической эффективности Оренбургской области»</t>
  </si>
  <si>
    <t>Увеличение бюджетных ассигнований обусловлено поступлением средств из федерального бюджета, а также за счет средств областного бюджета в связи с необходимостью соблюдения доли софинансирования, а также перераспределением бюджетных ассигнований между государчственными программами в связи с реализацией мероприятий по государственной поддержки организаций промышленной сферы в целях предотвращения влияния ухудшения геополитической и экономической ситуации на развитие отраслей экономики</t>
  </si>
  <si>
    <t>28</t>
  </si>
  <si>
    <t>Непрограммные мероприятия</t>
  </si>
  <si>
    <t>Увеличение бюджетных ассигнований обусловлено поступлением средств из федерального бюджета (управленческие команды, обеспечение деятельности сенаторов). Кроме того увеличение ассигнований на ВДЛ в связи с новой системой оплаты труда, также на Т2, и исполнительные листы.(ОМПРУ)</t>
  </si>
  <si>
    <t>ИТОГО</t>
  </si>
  <si>
    <t>Уменьшение бюджетных ассигнований в связи с уточнением потребности по рассылки постановлений об административных нарушениях правил БДД в связи с размещением их на сайте госуслуг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</si>
</sst>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"/>
    <numFmt numFmtId="165" formatCode="000"/>
  </numFmts>
  <fonts count="9" x14ac:knownFonts="1">
    <font>
      <sz val="11"/>
      <color theme="1"/>
      <name val="Calibri"/>
      <scheme val="minor"/>
    </font>
    <font>
      <sz val="10"/>
      <name val="Arial"/>
    </font>
    <font>
      <sz val="11"/>
      <name val="Times New Roman"/>
    </font>
    <font>
      <sz val="14"/>
      <name val="Times New Roman"/>
    </font>
    <font>
      <sz val="11"/>
      <color theme="1"/>
      <name val="Times New Roman"/>
    </font>
    <font>
      <sz val="18"/>
      <color indexed="2"/>
      <name val="Times New Roman"/>
    </font>
    <font>
      <b/>
      <sz val="11"/>
      <name val="Times New Roman"/>
    </font>
    <font>
      <b/>
      <sz val="11"/>
      <color theme="1"/>
      <name val="Times New Roman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8" fillId="0" borderId="0" applyFont="0" applyFill="0" applyBorder="0" applyProtection="0"/>
  </cellStyleXfs>
  <cellXfs count="40">
    <xf numFmtId="0" fontId="0" fillId="0" borderId="0" xfId="0"/>
    <xf numFmtId="0" fontId="2" fillId="0" borderId="0" xfId="2" applyFont="1"/>
    <xf numFmtId="0" fontId="2" fillId="0" borderId="0" xfId="2" applyFont="1" applyAlignment="1">
      <alignment vertical="top"/>
    </xf>
    <xf numFmtId="164" fontId="2" fillId="0" borderId="0" xfId="2" applyNumberFormat="1" applyFont="1" applyAlignment="1" applyProtection="1">
      <alignment horizontal="center" vertical="center" wrapText="1"/>
    </xf>
    <xf numFmtId="164" fontId="2" fillId="0" borderId="0" xfId="2" applyNumberFormat="1" applyFont="1" applyAlignment="1" applyProtection="1">
      <alignment horizontal="right" wrapText="1"/>
    </xf>
    <xf numFmtId="0" fontId="2" fillId="0" borderId="0" xfId="2" applyFont="1" applyAlignment="1">
      <alignment horizontal="right"/>
    </xf>
    <xf numFmtId="0" fontId="2" fillId="0" borderId="1" xfId="2" applyFont="1" applyBorder="1" applyAlignment="1" applyProtection="1">
      <alignment horizontal="center" vertical="center" wrapText="1"/>
    </xf>
    <xf numFmtId="165" fontId="2" fillId="0" borderId="1" xfId="2" applyNumberFormat="1" applyFont="1" applyBorder="1" applyAlignment="1" applyProtection="1">
      <alignment horizontal="center" vertical="center" wrapText="1"/>
    </xf>
    <xf numFmtId="40" fontId="2" fillId="0" borderId="1" xfId="2" applyNumberFormat="1" applyFont="1" applyBorder="1" applyAlignment="1" applyProtection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2" borderId="1" xfId="2" applyNumberFormat="1" applyFont="1" applyFill="1" applyBorder="1" applyAlignment="1" applyProtection="1">
      <alignment vertical="top" wrapText="1"/>
    </xf>
    <xf numFmtId="4" fontId="2" fillId="2" borderId="1" xfId="2" applyNumberFormat="1" applyFont="1" applyFill="1" applyBorder="1" applyProtection="1"/>
    <xf numFmtId="4" fontId="4" fillId="2" borderId="1" xfId="0" applyNumberFormat="1" applyFont="1" applyFill="1" applyBorder="1"/>
    <xf numFmtId="4" fontId="4" fillId="3" borderId="1" xfId="0" applyNumberFormat="1" applyFont="1" applyFill="1" applyBorder="1"/>
    <xf numFmtId="164" fontId="2" fillId="3" borderId="1" xfId="2" applyNumberFormat="1" applyFont="1" applyFill="1" applyBorder="1" applyAlignment="1" applyProtection="1">
      <alignment vertical="top" wrapText="1"/>
    </xf>
    <xf numFmtId="0" fontId="5" fillId="3" borderId="1" xfId="0" applyFont="1" applyFill="1" applyBorder="1" applyAlignment="1">
      <alignment horizontal="left" vertical="center" wrapText="1"/>
    </xf>
    <xf numFmtId="0" fontId="2" fillId="3" borderId="1" xfId="2" applyFont="1" applyFill="1" applyBorder="1" applyAlignment="1">
      <alignment horizontal="left" vertical="center"/>
    </xf>
    <xf numFmtId="3" fontId="2" fillId="2" borderId="1" xfId="2" applyNumberFormat="1" applyFont="1" applyFill="1" applyBorder="1" applyProtection="1"/>
    <xf numFmtId="0" fontId="2" fillId="3" borderId="1" xfId="2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2" applyFont="1" applyFill="1" applyBorder="1" applyAlignment="1">
      <alignment horizontal="left" vertical="center" wrapText="1"/>
    </xf>
    <xf numFmtId="0" fontId="2" fillId="3" borderId="1" xfId="2" applyFont="1" applyFill="1" applyBorder="1" applyAlignment="1">
      <alignment horizontal="left" vertical="center" wrapText="1" shrinkToFit="1"/>
    </xf>
    <xf numFmtId="0" fontId="2" fillId="2" borderId="0" xfId="2" applyFont="1" applyFill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2" applyFont="1" applyFill="1" applyBorder="1" applyAlignment="1" applyProtection="1">
      <alignment horizontal="left" vertical="center" wrapText="1"/>
    </xf>
    <xf numFmtId="0" fontId="2" fillId="3" borderId="1" xfId="2" applyFont="1" applyFill="1" applyBorder="1" applyAlignment="1" applyProtection="1">
      <alignment horizontal="left" vertical="top" wrapText="1"/>
    </xf>
    <xf numFmtId="0" fontId="2" fillId="3" borderId="1" xfId="2" applyFont="1" applyFill="1" applyBorder="1" applyAlignment="1">
      <alignment horizontal="left" vertical="top" wrapText="1"/>
    </xf>
    <xf numFmtId="49" fontId="2" fillId="3" borderId="1" xfId="3" applyNumberFormat="1" applyFont="1" applyFill="1" applyBorder="1" applyAlignment="1">
      <alignment horizontal="left" vertical="top" wrapText="1"/>
    </xf>
    <xf numFmtId="164" fontId="2" fillId="2" borderId="1" xfId="2" applyNumberFormat="1" applyFont="1" applyFill="1" applyBorder="1" applyAlignment="1" applyProtection="1">
      <alignment vertical="center" wrapText="1"/>
    </xf>
    <xf numFmtId="0" fontId="6" fillId="0" borderId="0" xfId="2" applyFont="1"/>
    <xf numFmtId="4" fontId="6" fillId="0" borderId="1" xfId="2" applyNumberFormat="1" applyFont="1" applyBorder="1" applyAlignment="1" applyProtection="1">
      <alignment wrapText="1"/>
    </xf>
    <xf numFmtId="4" fontId="7" fillId="3" borderId="1" xfId="0" applyNumberFormat="1" applyFont="1" applyFill="1" applyBorder="1"/>
    <xf numFmtId="0" fontId="6" fillId="0" borderId="1" xfId="2" applyFont="1" applyBorder="1" applyAlignment="1">
      <alignment horizontal="left" vertical="center"/>
    </xf>
    <xf numFmtId="0" fontId="2" fillId="0" borderId="0" xfId="2" applyFont="1" applyProtection="1"/>
    <xf numFmtId="0" fontId="2" fillId="0" borderId="0" xfId="2" applyFont="1" applyAlignment="1" applyProtection="1">
      <alignment vertical="top"/>
    </xf>
    <xf numFmtId="4" fontId="2" fillId="0" borderId="0" xfId="2" applyNumberFormat="1" applyFont="1"/>
    <xf numFmtId="164" fontId="3" fillId="0" borderId="0" xfId="2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>
      <alignment horizontal="left" vertical="center"/>
    </xf>
  </cellXfs>
  <cellStyles count="4">
    <cellStyle name="Обычный" xfId="0" builtinId="0"/>
    <cellStyle name="Обычный 2" xfId="1"/>
    <cellStyle name="Обычный 2 2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42"/>
  <sheetViews>
    <sheetView showGridLines="0" tabSelected="1" topLeftCell="C10" workbookViewId="0">
      <selection activeCell="H15" sqref="H15"/>
    </sheetView>
  </sheetViews>
  <sheetFormatPr defaultRowHeight="15" customHeight="1" x14ac:dyDescent="0.25"/>
  <cols>
    <col min="1" max="1" width="5" style="1" customWidth="1"/>
    <col min="2" max="2" width="57.85546875" style="2" customWidth="1"/>
    <col min="3" max="4" width="20.7109375" style="1" customWidth="1"/>
    <col min="5" max="5" width="17" style="1" customWidth="1"/>
    <col min="6" max="7" width="20.7109375" style="1" customWidth="1"/>
    <col min="8" max="8" width="85" style="1" customWidth="1"/>
    <col min="9" max="9" width="67.28515625" style="1" customWidth="1"/>
    <col min="10" max="10" width="59.140625" style="1" customWidth="1"/>
    <col min="11" max="257" width="9.140625" style="1" customWidth="1"/>
  </cols>
  <sheetData>
    <row r="1" spans="1:10" ht="12.75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10" ht="40.5" customHeight="1" x14ac:dyDescent="0.25">
      <c r="A2" s="38"/>
      <c r="B2" s="38"/>
      <c r="C2" s="38"/>
      <c r="D2" s="38"/>
      <c r="E2" s="38"/>
      <c r="F2" s="38"/>
      <c r="G2" s="38"/>
      <c r="H2" s="38"/>
      <c r="I2" s="38"/>
    </row>
    <row r="3" spans="1:10" ht="20.25" customHeight="1" x14ac:dyDescent="0.25">
      <c r="A3" s="3"/>
      <c r="B3" s="3"/>
      <c r="D3" s="4"/>
      <c r="F3" s="4"/>
      <c r="G3" s="4"/>
      <c r="H3" s="5"/>
      <c r="I3" s="5" t="s">
        <v>1</v>
      </c>
    </row>
    <row r="4" spans="1:10" ht="45" x14ac:dyDescent="0.25">
      <c r="A4" s="6" t="s">
        <v>2</v>
      </c>
      <c r="B4" s="7" t="s">
        <v>3</v>
      </c>
      <c r="C4" s="8" t="s">
        <v>4</v>
      </c>
      <c r="D4" s="8" t="s">
        <v>5</v>
      </c>
      <c r="E4" s="9" t="s">
        <v>6</v>
      </c>
      <c r="F4" s="8" t="s">
        <v>7</v>
      </c>
      <c r="G4" s="8" t="s">
        <v>8</v>
      </c>
      <c r="H4" s="9" t="s">
        <v>9</v>
      </c>
      <c r="I4" s="9" t="s">
        <v>10</v>
      </c>
    </row>
    <row r="5" spans="1:10" ht="19.5" customHeight="1" x14ac:dyDescent="0.25">
      <c r="A5" s="6">
        <v>1</v>
      </c>
      <c r="B5" s="6">
        <v>2</v>
      </c>
      <c r="C5" s="6">
        <v>3</v>
      </c>
      <c r="D5" s="9">
        <v>4</v>
      </c>
      <c r="E5" s="9">
        <v>5</v>
      </c>
      <c r="F5" s="9" t="s">
        <v>11</v>
      </c>
      <c r="G5" s="9" t="s">
        <v>12</v>
      </c>
      <c r="H5" s="10">
        <v>8</v>
      </c>
      <c r="I5" s="10">
        <v>9</v>
      </c>
    </row>
    <row r="6" spans="1:10" ht="75" customHeight="1" x14ac:dyDescent="0.25">
      <c r="A6" s="11">
        <v>1</v>
      </c>
      <c r="B6" s="12" t="s">
        <v>13</v>
      </c>
      <c r="C6" s="13">
        <v>24333006.399999999</v>
      </c>
      <c r="D6" s="14">
        <v>27684241.5</v>
      </c>
      <c r="E6" s="14">
        <v>27569468.531720001</v>
      </c>
      <c r="F6" s="15">
        <f t="shared" ref="F6:F34" si="0">E6/C6*100</f>
        <v>113.30070801164958</v>
      </c>
      <c r="G6" s="15">
        <f t="shared" ref="G6:G34" si="1">E6/D6*100</f>
        <v>99.585421300850882</v>
      </c>
      <c r="H6" s="16" t="s">
        <v>14</v>
      </c>
      <c r="I6" s="17"/>
    </row>
    <row r="7" spans="1:10" ht="30" x14ac:dyDescent="0.25">
      <c r="A7" s="11" t="s">
        <v>15</v>
      </c>
      <c r="B7" s="12" t="s">
        <v>16</v>
      </c>
      <c r="C7" s="13">
        <v>26742334.800000001</v>
      </c>
      <c r="D7" s="14">
        <v>27958796.300000001</v>
      </c>
      <c r="E7" s="14">
        <v>27635087.23164</v>
      </c>
      <c r="F7" s="15">
        <f t="shared" si="0"/>
        <v>103.33834887012183</v>
      </c>
      <c r="G7" s="15">
        <f t="shared" si="1"/>
        <v>98.84219240025007</v>
      </c>
      <c r="H7" s="18"/>
      <c r="I7" s="18"/>
    </row>
    <row r="8" spans="1:10" ht="60" x14ac:dyDescent="0.25">
      <c r="A8" s="11" t="s">
        <v>17</v>
      </c>
      <c r="B8" s="12" t="s">
        <v>18</v>
      </c>
      <c r="C8" s="19">
        <v>19527514</v>
      </c>
      <c r="D8" s="14">
        <v>21747190.987</v>
      </c>
      <c r="E8" s="14">
        <v>21551727.037459999</v>
      </c>
      <c r="F8" s="15">
        <f t="shared" si="0"/>
        <v>110.3659535845679</v>
      </c>
      <c r="G8" s="15">
        <f t="shared" si="1"/>
        <v>99.101199094371111</v>
      </c>
      <c r="H8" s="20" t="s">
        <v>19</v>
      </c>
      <c r="I8" s="21"/>
    </row>
    <row r="9" spans="1:10" ht="39.75" customHeight="1" x14ac:dyDescent="0.25">
      <c r="A9" s="11" t="s">
        <v>20</v>
      </c>
      <c r="B9" s="12" t="s">
        <v>21</v>
      </c>
      <c r="C9" s="13">
        <v>124350.8</v>
      </c>
      <c r="D9" s="14">
        <v>141343.5</v>
      </c>
      <c r="E9" s="14">
        <v>140565.28183000002</v>
      </c>
      <c r="F9" s="15">
        <f t="shared" si="0"/>
        <v>113.0393064057489</v>
      </c>
      <c r="G9" s="15">
        <f t="shared" si="1"/>
        <v>99.44941354218625</v>
      </c>
      <c r="H9" s="22" t="s">
        <v>22</v>
      </c>
      <c r="I9" s="22"/>
    </row>
    <row r="10" spans="1:10" ht="45" x14ac:dyDescent="0.25">
      <c r="A10" s="11" t="s">
        <v>23</v>
      </c>
      <c r="B10" s="12" t="s">
        <v>24</v>
      </c>
      <c r="C10" s="13">
        <v>1795028.5</v>
      </c>
      <c r="D10" s="14">
        <v>1381710.6</v>
      </c>
      <c r="E10" s="14">
        <v>1351438.6532999999</v>
      </c>
      <c r="F10" s="15">
        <f t="shared" si="0"/>
        <v>75.287866086805849</v>
      </c>
      <c r="G10" s="15">
        <f t="shared" si="1"/>
        <v>97.809096441758484</v>
      </c>
      <c r="H10" s="20" t="s">
        <v>25</v>
      </c>
      <c r="I10" s="23"/>
    </row>
    <row r="11" spans="1:10" ht="30" x14ac:dyDescent="0.25">
      <c r="A11" s="11" t="s">
        <v>26</v>
      </c>
      <c r="B11" s="12" t="s">
        <v>27</v>
      </c>
      <c r="C11" s="13">
        <v>398469.6</v>
      </c>
      <c r="D11" s="14">
        <v>403504.7</v>
      </c>
      <c r="E11" s="14">
        <v>344010.54691000003</v>
      </c>
      <c r="F11" s="15">
        <f>E11/C11*100</f>
        <v>86.332946581119373</v>
      </c>
      <c r="G11" s="15">
        <f t="shared" si="1"/>
        <v>85.255648053170148</v>
      </c>
      <c r="H11" s="22" t="s">
        <v>28</v>
      </c>
      <c r="I11" s="22" t="s">
        <v>28</v>
      </c>
      <c r="J11" s="24"/>
    </row>
    <row r="12" spans="1:10" ht="30" x14ac:dyDescent="0.25">
      <c r="A12" s="11" t="s">
        <v>29</v>
      </c>
      <c r="B12" s="12" t="s">
        <v>30</v>
      </c>
      <c r="C12" s="13">
        <v>1703267.1</v>
      </c>
      <c r="D12" s="14">
        <v>1689520.2</v>
      </c>
      <c r="E12" s="14">
        <v>1689519.4532099999</v>
      </c>
      <c r="F12" s="15">
        <f t="shared" si="0"/>
        <v>99.192866063696044</v>
      </c>
      <c r="G12" s="15">
        <f t="shared" si="1"/>
        <v>99.99995579869362</v>
      </c>
      <c r="H12" s="22"/>
      <c r="I12" s="22"/>
    </row>
    <row r="13" spans="1:10" ht="45" x14ac:dyDescent="0.25">
      <c r="A13" s="11" t="s">
        <v>31</v>
      </c>
      <c r="B13" s="12" t="s">
        <v>32</v>
      </c>
      <c r="C13" s="19">
        <v>3000</v>
      </c>
      <c r="D13" s="14">
        <v>3000</v>
      </c>
      <c r="E13" s="14">
        <v>3000</v>
      </c>
      <c r="F13" s="15">
        <f t="shared" si="0"/>
        <v>100</v>
      </c>
      <c r="G13" s="15">
        <f t="shared" si="1"/>
        <v>100</v>
      </c>
      <c r="H13" s="18"/>
      <c r="I13" s="18"/>
    </row>
    <row r="14" spans="1:10" ht="45" x14ac:dyDescent="0.25">
      <c r="A14" s="11" t="s">
        <v>33</v>
      </c>
      <c r="B14" s="12" t="s">
        <v>34</v>
      </c>
      <c r="C14" s="13">
        <v>450033.8</v>
      </c>
      <c r="D14" s="14">
        <v>395158.6</v>
      </c>
      <c r="E14" s="14">
        <v>386936.34784</v>
      </c>
      <c r="F14" s="15">
        <f t="shared" si="0"/>
        <v>85.979397067509154</v>
      </c>
      <c r="G14" s="15">
        <f t="shared" si="1"/>
        <v>97.919252634258754</v>
      </c>
      <c r="H14" s="22" t="s">
        <v>88</v>
      </c>
      <c r="I14" s="18"/>
    </row>
    <row r="15" spans="1:10" ht="75" x14ac:dyDescent="0.25">
      <c r="A15" s="11" t="s">
        <v>35</v>
      </c>
      <c r="B15" s="12" t="s">
        <v>36</v>
      </c>
      <c r="C15" s="13">
        <v>793541.5</v>
      </c>
      <c r="D15" s="14">
        <v>793395.19999999995</v>
      </c>
      <c r="E15" s="14">
        <v>793234.03234999999</v>
      </c>
      <c r="F15" s="15">
        <f t="shared" si="0"/>
        <v>99.961253740352589</v>
      </c>
      <c r="G15" s="15">
        <f t="shared" si="1"/>
        <v>99.979686334124537</v>
      </c>
      <c r="H15" s="22"/>
      <c r="I15" s="22"/>
    </row>
    <row r="16" spans="1:10" ht="30" x14ac:dyDescent="0.25">
      <c r="A16" s="11" t="s">
        <v>37</v>
      </c>
      <c r="B16" s="12" t="s">
        <v>38</v>
      </c>
      <c r="C16" s="13">
        <v>2420856.7999999998</v>
      </c>
      <c r="D16" s="14">
        <v>2515689.2999999998</v>
      </c>
      <c r="E16" s="14">
        <v>2497382.2328899996</v>
      </c>
      <c r="F16" s="15">
        <f t="shared" si="0"/>
        <v>103.16108878848182</v>
      </c>
      <c r="G16" s="15">
        <f t="shared" si="1"/>
        <v>99.272284255849868</v>
      </c>
      <c r="H16" s="25"/>
      <c r="I16" s="22"/>
    </row>
    <row r="17" spans="1:9" ht="45" x14ac:dyDescent="0.25">
      <c r="A17" s="11" t="s">
        <v>39</v>
      </c>
      <c r="B17" s="12" t="s">
        <v>40</v>
      </c>
      <c r="C17" s="19">
        <v>399425</v>
      </c>
      <c r="D17" s="14">
        <v>439351.1</v>
      </c>
      <c r="E17" s="14">
        <v>399773.92087999999</v>
      </c>
      <c r="F17" s="15">
        <f t="shared" si="0"/>
        <v>100.0873557939538</v>
      </c>
      <c r="G17" s="15">
        <f t="shared" si="1"/>
        <v>90.991901665888633</v>
      </c>
      <c r="H17" s="25"/>
      <c r="I17" s="22" t="s">
        <v>41</v>
      </c>
    </row>
    <row r="18" spans="1:9" ht="60" x14ac:dyDescent="0.25">
      <c r="A18" s="11" t="s">
        <v>42</v>
      </c>
      <c r="B18" s="12" t="s">
        <v>43</v>
      </c>
      <c r="C18" s="19">
        <v>533335</v>
      </c>
      <c r="D18" s="14">
        <v>568727.1</v>
      </c>
      <c r="E18" s="14">
        <v>568017.20864999993</v>
      </c>
      <c r="F18" s="15">
        <f t="shared" si="0"/>
        <v>106.50289380033186</v>
      </c>
      <c r="G18" s="15">
        <f t="shared" si="1"/>
        <v>99.875178912698189</v>
      </c>
      <c r="H18" s="26" t="s">
        <v>44</v>
      </c>
      <c r="I18" s="22"/>
    </row>
    <row r="19" spans="1:9" ht="45" x14ac:dyDescent="0.25">
      <c r="A19" s="11" t="s">
        <v>45</v>
      </c>
      <c r="B19" s="12" t="s">
        <v>46</v>
      </c>
      <c r="C19" s="13">
        <v>2390031.7000000002</v>
      </c>
      <c r="D19" s="14">
        <v>2776789</v>
      </c>
      <c r="E19" s="14">
        <v>2757778.2601399999</v>
      </c>
      <c r="F19" s="15">
        <f t="shared" si="0"/>
        <v>115.38668127874621</v>
      </c>
      <c r="G19" s="15">
        <f t="shared" si="1"/>
        <v>99.315369664025596</v>
      </c>
      <c r="H19" s="26" t="s">
        <v>47</v>
      </c>
      <c r="I19" s="26"/>
    </row>
    <row r="20" spans="1:9" ht="60" x14ac:dyDescent="0.25">
      <c r="A20" s="11" t="s">
        <v>48</v>
      </c>
      <c r="B20" s="16" t="s">
        <v>49</v>
      </c>
      <c r="C20" s="13">
        <v>1528244.9</v>
      </c>
      <c r="D20" s="14">
        <v>1229106</v>
      </c>
      <c r="E20" s="14">
        <v>1228921.8989000001</v>
      </c>
      <c r="F20" s="15">
        <f t="shared" si="0"/>
        <v>80.413937510931675</v>
      </c>
      <c r="G20" s="15">
        <f t="shared" si="1"/>
        <v>99.98502154411419</v>
      </c>
      <c r="H20" s="22" t="s">
        <v>50</v>
      </c>
      <c r="I20" s="22"/>
    </row>
    <row r="21" spans="1:9" ht="30" x14ac:dyDescent="0.25">
      <c r="A21" s="11" t="s">
        <v>51</v>
      </c>
      <c r="B21" s="12" t="s">
        <v>52</v>
      </c>
      <c r="C21" s="13">
        <v>830132.3</v>
      </c>
      <c r="D21" s="14">
        <v>824185.7</v>
      </c>
      <c r="E21" s="14">
        <v>801934.79666999995</v>
      </c>
      <c r="F21" s="15">
        <f t="shared" si="0"/>
        <v>96.603251875634754</v>
      </c>
      <c r="G21" s="15">
        <f t="shared" si="1"/>
        <v>97.300256079424813</v>
      </c>
      <c r="H21" s="22"/>
      <c r="I21" s="22"/>
    </row>
    <row r="22" spans="1:9" ht="60" x14ac:dyDescent="0.25">
      <c r="A22" s="11" t="s">
        <v>53</v>
      </c>
      <c r="B22" s="12" t="s">
        <v>54</v>
      </c>
      <c r="C22" s="13">
        <v>13439597.300000001</v>
      </c>
      <c r="D22" s="14">
        <v>19129788.100000001</v>
      </c>
      <c r="E22" s="14">
        <v>18957363.311859999</v>
      </c>
      <c r="F22" s="15">
        <f t="shared" si="0"/>
        <v>141.05603678958445</v>
      </c>
      <c r="G22" s="15">
        <f t="shared" si="1"/>
        <v>99.09865813861262</v>
      </c>
      <c r="H22" s="27" t="s">
        <v>55</v>
      </c>
      <c r="I22" s="22"/>
    </row>
    <row r="23" spans="1:9" ht="45" x14ac:dyDescent="0.25">
      <c r="A23" s="11" t="s">
        <v>56</v>
      </c>
      <c r="B23" s="12" t="s">
        <v>57</v>
      </c>
      <c r="C23" s="13">
        <v>4146633.4</v>
      </c>
      <c r="D23" s="14">
        <v>4997466.4000000004</v>
      </c>
      <c r="E23" s="14">
        <v>4937538.7605900001</v>
      </c>
      <c r="F23" s="15">
        <f t="shared" si="0"/>
        <v>119.07343341685331</v>
      </c>
      <c r="G23" s="15">
        <f t="shared" si="1"/>
        <v>98.800839573228544</v>
      </c>
      <c r="H23" s="27" t="s">
        <v>58</v>
      </c>
      <c r="I23" s="22"/>
    </row>
    <row r="24" spans="1:9" ht="30" x14ac:dyDescent="0.25">
      <c r="A24" s="11" t="s">
        <v>59</v>
      </c>
      <c r="B24" s="12" t="s">
        <v>60</v>
      </c>
      <c r="C24" s="13">
        <v>1758131.9</v>
      </c>
      <c r="D24" s="14">
        <v>1792323.6</v>
      </c>
      <c r="E24" s="14">
        <v>1782675.89585</v>
      </c>
      <c r="F24" s="15">
        <f t="shared" si="0"/>
        <v>101.39602699035267</v>
      </c>
      <c r="G24" s="15">
        <f t="shared" si="1"/>
        <v>99.461720854983994</v>
      </c>
      <c r="H24" s="22"/>
      <c r="I24" s="22"/>
    </row>
    <row r="25" spans="1:9" ht="60" x14ac:dyDescent="0.25">
      <c r="A25" s="11" t="s">
        <v>61</v>
      </c>
      <c r="B25" s="12" t="s">
        <v>62</v>
      </c>
      <c r="C25" s="13">
        <v>185154.3</v>
      </c>
      <c r="D25" s="14">
        <v>279659.40000000002</v>
      </c>
      <c r="E25" s="14">
        <v>275938.41888999997</v>
      </c>
      <c r="F25" s="15">
        <f t="shared" si="0"/>
        <v>149.03160169113002</v>
      </c>
      <c r="G25" s="15">
        <f t="shared" si="1"/>
        <v>98.669459667724368</v>
      </c>
      <c r="H25" s="28" t="s">
        <v>63</v>
      </c>
      <c r="I25" s="22"/>
    </row>
    <row r="26" spans="1:9" ht="60" x14ac:dyDescent="0.25">
      <c r="A26" s="11" t="s">
        <v>64</v>
      </c>
      <c r="B26" s="12" t="s">
        <v>65</v>
      </c>
      <c r="C26" s="13">
        <v>14870205.6</v>
      </c>
      <c r="D26" s="14">
        <v>17804538.171080001</v>
      </c>
      <c r="E26" s="14">
        <v>14438291.93664</v>
      </c>
      <c r="F26" s="15">
        <f t="shared" si="0"/>
        <v>97.095442558238744</v>
      </c>
      <c r="G26" s="15">
        <f>E26/D26*100</f>
        <v>81.093324622663843</v>
      </c>
      <c r="H26" s="22"/>
      <c r="I26" s="29" t="s">
        <v>66</v>
      </c>
    </row>
    <row r="27" spans="1:9" ht="99.75" customHeight="1" x14ac:dyDescent="0.25">
      <c r="A27" s="11" t="s">
        <v>67</v>
      </c>
      <c r="B27" s="12" t="s">
        <v>68</v>
      </c>
      <c r="C27" s="13">
        <v>3563554.9</v>
      </c>
      <c r="D27" s="14">
        <v>3211847.5</v>
      </c>
      <c r="E27" s="14">
        <v>3195082.3837600001</v>
      </c>
      <c r="F27" s="15">
        <f t="shared" si="0"/>
        <v>89.659973633631978</v>
      </c>
      <c r="G27" s="15">
        <f t="shared" si="1"/>
        <v>99.478022657053302</v>
      </c>
      <c r="H27" s="22" t="s">
        <v>69</v>
      </c>
      <c r="I27" s="22"/>
    </row>
    <row r="28" spans="1:9" ht="75" x14ac:dyDescent="0.25">
      <c r="A28" s="11" t="s">
        <v>70</v>
      </c>
      <c r="B28" s="12" t="s">
        <v>71</v>
      </c>
      <c r="C28" s="19">
        <v>1383643</v>
      </c>
      <c r="D28" s="14">
        <v>1360812.7</v>
      </c>
      <c r="E28" s="14">
        <v>1355212.0583900001</v>
      </c>
      <c r="F28" s="15">
        <f t="shared" si="0"/>
        <v>97.94521118453244</v>
      </c>
      <c r="G28" s="15">
        <f t="shared" si="1"/>
        <v>99.588434057824429</v>
      </c>
      <c r="H28" s="25"/>
      <c r="I28" s="22"/>
    </row>
    <row r="29" spans="1:9" ht="30" x14ac:dyDescent="0.25">
      <c r="A29" s="11" t="s">
        <v>72</v>
      </c>
      <c r="B29" s="12" t="s">
        <v>73</v>
      </c>
      <c r="C29" s="13">
        <v>95926.3</v>
      </c>
      <c r="D29" s="14">
        <v>138523.84</v>
      </c>
      <c r="E29" s="14">
        <v>136774.34109999999</v>
      </c>
      <c r="F29" s="15">
        <f t="shared" si="0"/>
        <v>142.58273393219585</v>
      </c>
      <c r="G29" s="15">
        <f t="shared" si="1"/>
        <v>98.737041291953787</v>
      </c>
      <c r="H29" s="22" t="s">
        <v>74</v>
      </c>
      <c r="I29" s="22"/>
    </row>
    <row r="30" spans="1:9" ht="90" x14ac:dyDescent="0.25">
      <c r="A30" s="11" t="s">
        <v>75</v>
      </c>
      <c r="B30" s="12" t="s">
        <v>76</v>
      </c>
      <c r="C30" s="13">
        <v>2408642.1</v>
      </c>
      <c r="D30" s="14">
        <v>2035989.1</v>
      </c>
      <c r="E30" s="14">
        <v>2035948.3816600002</v>
      </c>
      <c r="F30" s="15">
        <f t="shared" si="0"/>
        <v>84.526812084701177</v>
      </c>
      <c r="G30" s="15">
        <f t="shared" si="1"/>
        <v>99.998000070825526</v>
      </c>
      <c r="H30" s="22" t="s">
        <v>77</v>
      </c>
      <c r="I30" s="22"/>
    </row>
    <row r="31" spans="1:9" ht="60" x14ac:dyDescent="0.25">
      <c r="A31" s="11" t="s">
        <v>78</v>
      </c>
      <c r="B31" s="12" t="s">
        <v>79</v>
      </c>
      <c r="C31" s="13">
        <v>119960.3</v>
      </c>
      <c r="D31" s="14">
        <v>133271.20000000001</v>
      </c>
      <c r="E31" s="14">
        <v>120361.20406</v>
      </c>
      <c r="F31" s="15">
        <f t="shared" si="0"/>
        <v>100.33419728026689</v>
      </c>
      <c r="G31" s="15">
        <f t="shared" si="1"/>
        <v>90.312988897826386</v>
      </c>
      <c r="H31" s="22" t="s">
        <v>80</v>
      </c>
      <c r="I31" s="22" t="s">
        <v>80</v>
      </c>
    </row>
    <row r="32" spans="1:9" ht="105" x14ac:dyDescent="0.25">
      <c r="A32" s="11" t="s">
        <v>81</v>
      </c>
      <c r="B32" s="12" t="s">
        <v>82</v>
      </c>
      <c r="C32" s="13">
        <v>365213.9</v>
      </c>
      <c r="D32" s="14">
        <v>860762.7</v>
      </c>
      <c r="E32" s="14">
        <v>824744.26496000006</v>
      </c>
      <c r="F32" s="15">
        <f t="shared" si="0"/>
        <v>225.82499323273294</v>
      </c>
      <c r="G32" s="15">
        <f t="shared" si="1"/>
        <v>95.815520928125736</v>
      </c>
      <c r="H32" s="20" t="s">
        <v>83</v>
      </c>
      <c r="I32" s="22"/>
    </row>
    <row r="33" spans="1:9" ht="60" x14ac:dyDescent="0.25">
      <c r="A33" s="11" t="s">
        <v>84</v>
      </c>
      <c r="B33" s="30" t="s">
        <v>85</v>
      </c>
      <c r="C33" s="13">
        <v>411425.9</v>
      </c>
      <c r="D33" s="14">
        <v>1373881.5269200001</v>
      </c>
      <c r="E33" s="14">
        <v>1313915.6764200001</v>
      </c>
      <c r="F33" s="15">
        <f t="shared" si="0"/>
        <v>319.35657828542151</v>
      </c>
      <c r="G33" s="15">
        <f t="shared" si="1"/>
        <v>95.635296834186803</v>
      </c>
      <c r="H33" s="22" t="s">
        <v>86</v>
      </c>
      <c r="I33" s="18"/>
    </row>
    <row r="34" spans="1:9" s="31" customFormat="1" ht="14.25" x14ac:dyDescent="0.2">
      <c r="A34" s="39" t="s">
        <v>87</v>
      </c>
      <c r="B34" s="39"/>
      <c r="C34" s="32">
        <f>SUM(C6:C33)</f>
        <v>126720661.09999999</v>
      </c>
      <c r="D34" s="32">
        <f>SUM(D6:D33)</f>
        <v>143670574.02499995</v>
      </c>
      <c r="E34" s="32">
        <f>SUM(E6:E33)</f>
        <v>139092642.06856999</v>
      </c>
      <c r="F34" s="33">
        <f t="shared" si="0"/>
        <v>109.76319162256169</v>
      </c>
      <c r="G34" s="33">
        <f t="shared" si="1"/>
        <v>96.813591100684718</v>
      </c>
      <c r="H34" s="34"/>
      <c r="I34" s="34"/>
    </row>
    <row r="35" spans="1:9" ht="12.75" customHeight="1" x14ac:dyDescent="0.25">
      <c r="A35" s="35"/>
      <c r="B35" s="36"/>
      <c r="C35" s="35"/>
    </row>
    <row r="36" spans="1:9" ht="12.75" customHeight="1" x14ac:dyDescent="0.25">
      <c r="A36" s="35"/>
      <c r="B36" s="36"/>
      <c r="C36" s="35"/>
    </row>
    <row r="37" spans="1:9" ht="12.75" customHeight="1" x14ac:dyDescent="0.25">
      <c r="A37" s="35"/>
      <c r="B37" s="36"/>
      <c r="C37" s="35"/>
    </row>
    <row r="38" spans="1:9" ht="12.75" customHeight="1" x14ac:dyDescent="0.25">
      <c r="A38" s="35"/>
      <c r="B38" s="36"/>
      <c r="C38" s="35"/>
    </row>
    <row r="39" spans="1:9" ht="12.75" customHeight="1" x14ac:dyDescent="0.25">
      <c r="A39" s="35"/>
      <c r="B39" s="36"/>
      <c r="C39" s="35"/>
    </row>
    <row r="40" spans="1:9" ht="12.75" customHeight="1" x14ac:dyDescent="0.25">
      <c r="A40" s="35"/>
      <c r="B40" s="36"/>
      <c r="C40" s="35"/>
    </row>
    <row r="41" spans="1:9" ht="12.75" customHeight="1" x14ac:dyDescent="0.25">
      <c r="A41" s="35"/>
      <c r="B41" s="36"/>
      <c r="C41" s="35"/>
    </row>
    <row r="42" spans="1:9" ht="15" customHeight="1" x14ac:dyDescent="0.25">
      <c r="E42" s="37"/>
    </row>
  </sheetData>
  <mergeCells count="2">
    <mergeCell ref="A1:I2"/>
    <mergeCell ref="A34:B34"/>
  </mergeCells>
  <pageMargins left="0.59055118110236249" right="0.39370078740157477" top="0.39370078740157477" bottom="0.39370078740157477" header="0.51181100000000002" footer="0.51181100000000002"/>
  <pageSetup paperSize="9" scale="45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Малышева Дарья Евгеньевна</cp:lastModifiedBy>
  <cp:revision>4</cp:revision>
  <dcterms:created xsi:type="dcterms:W3CDTF">2015-05-14T13:17:00Z</dcterms:created>
  <dcterms:modified xsi:type="dcterms:W3CDTF">2023-05-10T07:10:26Z</dcterms:modified>
  <cp:version>983040</cp:version>
</cp:coreProperties>
</file>